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392" windowHeight="8544" tabRatio="447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C18" i="1"/>
  <c r="D18" i="1"/>
  <c r="E18" i="1"/>
  <c r="B18" i="1"/>
  <c r="F6" i="1"/>
  <c r="F12" i="1"/>
  <c r="F4" i="1" l="1"/>
  <c r="F8" i="1"/>
  <c r="F7" i="1"/>
  <c r="F19" i="1" l="1"/>
  <c r="F17" i="1"/>
  <c r="F16" i="1"/>
  <c r="F15" i="1"/>
  <c r="F14" i="1"/>
  <c r="F13" i="1"/>
  <c r="F11" i="1"/>
  <c r="F10" i="1"/>
  <c r="F9" i="1"/>
  <c r="F3" i="1"/>
  <c r="F2" i="1"/>
  <c r="F18" i="1" l="1"/>
</calcChain>
</file>

<file path=xl/sharedStrings.xml><?xml version="1.0" encoding="utf-8"?>
<sst xmlns="http://schemas.openxmlformats.org/spreadsheetml/2006/main" count="22" uniqueCount="21">
  <si>
    <t xml:space="preserve">személyi </t>
  </si>
  <si>
    <t>járulék</t>
  </si>
  <si>
    <t>dologi</t>
  </si>
  <si>
    <t>felhalmozás</t>
  </si>
  <si>
    <t>összesen</t>
  </si>
  <si>
    <t>összesen:</t>
  </si>
  <si>
    <t>átsorolás</t>
  </si>
  <si>
    <t>jubileumi jutalom</t>
  </si>
  <si>
    <t>szakmai anyagok</t>
  </si>
  <si>
    <t>általános dologi többlet</t>
  </si>
  <si>
    <t>pályázati támogatások</t>
  </si>
  <si>
    <t>rendezvények</t>
  </si>
  <si>
    <t>áthúzódó Farkasfa bútor</t>
  </si>
  <si>
    <t>Bevétel</t>
  </si>
  <si>
    <t>Saját bevétel (belépő,részvételi díj)</t>
  </si>
  <si>
    <t>Pályázat</t>
  </si>
  <si>
    <t>TOP foglalkoztatott 4 hó</t>
  </si>
  <si>
    <t>szerzői jogdíj</t>
  </si>
  <si>
    <t>megbízási díjkeret emelése</t>
  </si>
  <si>
    <t>TOP foglalkoztatott 8 hó</t>
  </si>
  <si>
    <t>Művelődési ház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</si>
</sst>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Fill="1" applyBorder="1"/>
    <xf numFmtId="3" fontId="3" fillId="0" borderId="1" xfId="0" applyNumberFormat="1" applyFont="1" applyFill="1" applyBorder="1"/>
    <xf numFmtId="3" fontId="0" fillId="0" borderId="1" xfId="0" applyNumberFormat="1" applyFill="1" applyBorder="1"/>
    <xf numFmtId="3" fontId="3" fillId="0" borderId="1" xfId="1" applyNumberFormat="1" applyFont="1" applyFill="1" applyBorder="1"/>
    <xf numFmtId="0" fontId="2" fillId="3" borderId="1" xfId="0" applyFont="1" applyFill="1" applyBorder="1" applyAlignment="1">
      <alignment horizontal="right"/>
    </xf>
    <xf numFmtId="3" fontId="0" fillId="3" borderId="1" xfId="0" applyNumberFormat="1" applyFill="1" applyBorder="1"/>
    <xf numFmtId="3" fontId="0" fillId="0" borderId="1" xfId="0" applyNumberFormat="1" applyBorder="1"/>
    <xf numFmtId="3" fontId="0" fillId="0" borderId="0" xfId="0" applyNumberFormat="1"/>
  </cellXfs>
  <cellStyles count="2">
    <cellStyle name="Normál" xfId="0" builtinId="0"/>
    <cellStyle name="Rossz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="60" zoomScaleNormal="100" workbookViewId="0">
      <selection activeCell="F30" sqref="F30"/>
    </sheetView>
  </sheetViews>
  <sheetFormatPr defaultRowHeight="14.4" x14ac:dyDescent="0.3"/>
  <cols>
    <col min="1" max="1" width="34.6640625" customWidth="1"/>
    <col min="4" max="4" width="9.88671875" bestFit="1" customWidth="1"/>
    <col min="5" max="5" width="12" customWidth="1"/>
    <col min="6" max="6" width="13" customWidth="1"/>
  </cols>
  <sheetData>
    <row r="1" spans="1:6" x14ac:dyDescent="0.3">
      <c r="A1" s="1" t="s">
        <v>20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3">
      <c r="A2" s="3" t="s">
        <v>6</v>
      </c>
      <c r="B2" s="4">
        <v>784000</v>
      </c>
      <c r="C2" s="4">
        <v>138000</v>
      </c>
      <c r="D2" s="4"/>
      <c r="E2" s="4"/>
      <c r="F2" s="5">
        <f>SUM(B2:E2)</f>
        <v>922000</v>
      </c>
    </row>
    <row r="3" spans="1:6" x14ac:dyDescent="0.3">
      <c r="A3" s="3" t="s">
        <v>7</v>
      </c>
      <c r="B3" s="4">
        <v>1085000</v>
      </c>
      <c r="C3" s="4">
        <v>190000</v>
      </c>
      <c r="D3" s="4"/>
      <c r="E3" s="4"/>
      <c r="F3" s="5">
        <f t="shared" ref="F3:F17" si="0">SUM(B3:E3)</f>
        <v>1275000</v>
      </c>
    </row>
    <row r="4" spans="1:6" x14ac:dyDescent="0.3">
      <c r="A4" s="3" t="s">
        <v>16</v>
      </c>
      <c r="B4" s="4">
        <v>700000</v>
      </c>
      <c r="C4" s="4">
        <v>132000</v>
      </c>
      <c r="D4" s="4"/>
      <c r="E4" s="4"/>
      <c r="F4" s="5">
        <f t="shared" si="0"/>
        <v>832000</v>
      </c>
    </row>
    <row r="5" spans="1:6" x14ac:dyDescent="0.3">
      <c r="A5" s="3" t="s">
        <v>19</v>
      </c>
      <c r="B5" s="4">
        <v>1491000</v>
      </c>
      <c r="C5" s="4">
        <v>292000</v>
      </c>
      <c r="D5" s="4"/>
      <c r="E5" s="4"/>
      <c r="F5" s="5">
        <f t="shared" si="0"/>
        <v>1783000</v>
      </c>
    </row>
    <row r="6" spans="1:6" x14ac:dyDescent="0.3">
      <c r="A6" s="3" t="s">
        <v>18</v>
      </c>
      <c r="B6" s="6">
        <v>600000</v>
      </c>
      <c r="C6" s="6">
        <v>105000</v>
      </c>
      <c r="D6" s="4">
        <v>0</v>
      </c>
      <c r="E6" s="4">
        <v>0</v>
      </c>
      <c r="F6" s="5">
        <f t="shared" ref="F6" si="1">SUM(B6:E6)</f>
        <v>705000</v>
      </c>
    </row>
    <row r="7" spans="1:6" x14ac:dyDescent="0.3">
      <c r="A7" s="3" t="s">
        <v>9</v>
      </c>
      <c r="B7" s="6"/>
      <c r="C7" s="6"/>
      <c r="D7" s="4">
        <v>1600000</v>
      </c>
      <c r="E7" s="4"/>
      <c r="F7" s="5">
        <f t="shared" si="0"/>
        <v>1600000</v>
      </c>
    </row>
    <row r="8" spans="1:6" x14ac:dyDescent="0.3">
      <c r="A8" s="2" t="s">
        <v>10</v>
      </c>
      <c r="B8" s="2"/>
      <c r="C8" s="2"/>
      <c r="D8" s="9">
        <v>727000</v>
      </c>
      <c r="E8" s="2">
        <v>173000</v>
      </c>
      <c r="F8" s="5">
        <f t="shared" si="0"/>
        <v>900000</v>
      </c>
    </row>
    <row r="9" spans="1:6" x14ac:dyDescent="0.3">
      <c r="A9" s="3" t="s">
        <v>8</v>
      </c>
      <c r="B9" s="6"/>
      <c r="C9" s="6"/>
      <c r="D9" s="4">
        <v>1340000</v>
      </c>
      <c r="E9" s="4"/>
      <c r="F9" s="5">
        <f t="shared" si="0"/>
        <v>1340000</v>
      </c>
    </row>
    <row r="10" spans="1:6" x14ac:dyDescent="0.3">
      <c r="A10" s="3" t="s">
        <v>3</v>
      </c>
      <c r="B10" s="6"/>
      <c r="C10" s="6"/>
      <c r="D10" s="4"/>
      <c r="E10" s="4">
        <v>6970000</v>
      </c>
      <c r="F10" s="5">
        <f t="shared" si="0"/>
        <v>6970000</v>
      </c>
    </row>
    <row r="11" spans="1:6" x14ac:dyDescent="0.3">
      <c r="A11" s="3" t="s">
        <v>11</v>
      </c>
      <c r="B11" s="6">
        <v>1700000</v>
      </c>
      <c r="C11" s="6"/>
      <c r="D11" s="4">
        <v>18420000</v>
      </c>
      <c r="E11" s="4"/>
      <c r="F11" s="5">
        <f t="shared" si="0"/>
        <v>20120000</v>
      </c>
    </row>
    <row r="12" spans="1:6" x14ac:dyDescent="0.3">
      <c r="A12" s="3" t="s">
        <v>17</v>
      </c>
      <c r="B12" s="6"/>
      <c r="C12" s="6"/>
      <c r="D12" s="4">
        <v>800000</v>
      </c>
      <c r="E12" s="4"/>
      <c r="F12" s="5">
        <f t="shared" si="0"/>
        <v>800000</v>
      </c>
    </row>
    <row r="13" spans="1:6" x14ac:dyDescent="0.3">
      <c r="A13" s="3" t="s">
        <v>12</v>
      </c>
      <c r="B13" s="6"/>
      <c r="C13" s="6"/>
      <c r="D13" s="4"/>
      <c r="E13" s="4">
        <v>88000</v>
      </c>
      <c r="F13" s="5">
        <f t="shared" si="0"/>
        <v>88000</v>
      </c>
    </row>
    <row r="14" spans="1:6" x14ac:dyDescent="0.3">
      <c r="A14" s="3"/>
      <c r="B14" s="6"/>
      <c r="C14" s="6"/>
      <c r="D14" s="4"/>
      <c r="E14" s="4"/>
      <c r="F14" s="5">
        <f t="shared" si="0"/>
        <v>0</v>
      </c>
    </row>
    <row r="15" spans="1:6" x14ac:dyDescent="0.3">
      <c r="A15" s="3"/>
      <c r="B15" s="6"/>
      <c r="C15" s="6"/>
      <c r="D15" s="4"/>
      <c r="E15" s="4"/>
      <c r="F15" s="5">
        <f t="shared" si="0"/>
        <v>0</v>
      </c>
    </row>
    <row r="16" spans="1:6" x14ac:dyDescent="0.3">
      <c r="A16" s="3"/>
      <c r="B16" s="6"/>
      <c r="C16" s="6"/>
      <c r="D16" s="4"/>
      <c r="E16" s="4"/>
      <c r="F16" s="5">
        <f t="shared" si="0"/>
        <v>0</v>
      </c>
    </row>
    <row r="17" spans="1:6" x14ac:dyDescent="0.3">
      <c r="A17" s="3"/>
      <c r="B17" s="6"/>
      <c r="C17" s="6"/>
      <c r="D17" s="4"/>
      <c r="E17" s="4"/>
      <c r="F17" s="5">
        <f t="shared" si="0"/>
        <v>0</v>
      </c>
    </row>
    <row r="18" spans="1:6" x14ac:dyDescent="0.3">
      <c r="A18" s="7" t="s">
        <v>5</v>
      </c>
      <c r="B18" s="8">
        <f>SUM(B2:B17)</f>
        <v>6360000</v>
      </c>
      <c r="C18" s="8">
        <f t="shared" ref="C18:F18" si="2">SUM(C2:C17)</f>
        <v>857000</v>
      </c>
      <c r="D18" s="8">
        <f t="shared" si="2"/>
        <v>22887000</v>
      </c>
      <c r="E18" s="8">
        <f t="shared" si="2"/>
        <v>7231000</v>
      </c>
      <c r="F18" s="8">
        <f t="shared" si="2"/>
        <v>37335000</v>
      </c>
    </row>
    <row r="19" spans="1:6" x14ac:dyDescent="0.3">
      <c r="F19" s="10">
        <f>B18+C18+D18+E18</f>
        <v>37335000</v>
      </c>
    </row>
    <row r="20" spans="1:6" x14ac:dyDescent="0.3">
      <c r="A20" t="s">
        <v>13</v>
      </c>
    </row>
    <row r="21" spans="1:6" x14ac:dyDescent="0.3">
      <c r="A21" t="s">
        <v>14</v>
      </c>
      <c r="B21" s="10">
        <v>2400000</v>
      </c>
    </row>
    <row r="22" spans="1:6" x14ac:dyDescent="0.3">
      <c r="A22" t="s">
        <v>15</v>
      </c>
      <c r="B22" s="10"/>
    </row>
  </sheetData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2020-02-06T13:11:55Z</dcterms:modified>
</cp:coreProperties>
</file>